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BALANSAVIMAS\PD I p.o.d\TS priedai_I p.o.d\"/>
    </mc:Choice>
  </mc:AlternateContent>
  <xr:revisionPtr revIDLastSave="0" documentId="13_ncr:1_{5B352F31-07F4-40F2-BA02-BE6745295D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Žiniaraštis!$G$6</definedName>
    <definedName name="_Toc227983699" localSheetId="0">Žiniaraštis!#REF!</definedName>
    <definedName name="Kodas">Žiniaraštis!$C$3</definedName>
    <definedName name="Nr">Žiniaraštis!$C$1</definedName>
    <definedName name="Pavadinimas" localSheetId="0">Žiniaraštis!#REF!</definedName>
    <definedName name="Rangovas" localSheetId="0">Žiniaraštis!$C$2</definedName>
    <definedName name="Uzsakovas" localSheetId="0">Žiniaraštis!#REF!</definedName>
    <definedName name="ZinPavadinimas">Žiniaraštis!$A$6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F81" i="1"/>
  <c r="F82" i="1"/>
  <c r="F16" i="1"/>
  <c r="F13" i="1"/>
  <c r="F14" i="1"/>
  <c r="F15" i="1"/>
  <c r="F8" i="1"/>
  <c r="F9" i="1"/>
  <c r="F10" i="1"/>
  <c r="F11" i="1"/>
  <c r="F57" i="1" l="1"/>
  <c r="F38" i="1"/>
  <c r="F63" i="1"/>
  <c r="F59" i="1"/>
  <c r="F60" i="1"/>
  <c r="F61" i="1"/>
  <c r="F62" i="1"/>
  <c r="F43" i="1"/>
  <c r="F44" i="1"/>
  <c r="F45" i="1"/>
  <c r="F37" i="1"/>
  <c r="F34" i="1"/>
  <c r="F33" i="1"/>
  <c r="F27" i="1"/>
  <c r="F26" i="1"/>
  <c r="F24" i="1"/>
  <c r="F20" i="1"/>
  <c r="F21" i="1"/>
  <c r="F22" i="1"/>
  <c r="B46" i="1"/>
  <c r="F42" i="1"/>
  <c r="F41" i="1"/>
  <c r="F39" i="1"/>
  <c r="F36" i="1"/>
  <c r="F32" i="1"/>
  <c r="F31" i="1"/>
  <c r="F30" i="1"/>
  <c r="F29" i="1"/>
  <c r="F25" i="1"/>
  <c r="F23" i="1"/>
  <c r="F19" i="1"/>
  <c r="F46" i="1" l="1"/>
  <c r="F58" i="1" l="1"/>
  <c r="B75" i="1"/>
  <c r="B71" i="1" l="1"/>
  <c r="F74" i="1"/>
  <c r="F73" i="1"/>
  <c r="F70" i="1"/>
  <c r="F64" i="1"/>
  <c r="F66" i="1"/>
  <c r="F56" i="1"/>
  <c r="F53" i="1"/>
  <c r="F80" i="1"/>
  <c r="F79" i="1"/>
  <c r="F77" i="1"/>
  <c r="F55" i="1"/>
  <c r="F49" i="1"/>
  <c r="F50" i="1"/>
  <c r="F51" i="1"/>
  <c r="F52" i="1"/>
  <c r="B81" i="1"/>
  <c r="F78" i="1"/>
  <c r="F12" i="1"/>
  <c r="F71" i="1" l="1"/>
  <c r="B16" i="1" l="1"/>
  <c r="F83" i="1" l="1"/>
  <c r="F84" i="1" s="1"/>
</calcChain>
</file>

<file path=xl/sharedStrings.xml><?xml version="1.0" encoding="utf-8"?>
<sst xmlns="http://schemas.openxmlformats.org/spreadsheetml/2006/main" count="211" uniqueCount="137">
  <si>
    <t/>
  </si>
  <si>
    <t>Techninės specifikacijos priedas Nr. 3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</si>
  <si>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</si>
  <si>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</si>
  <si>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</si>
  <si>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</si>
  <si>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</si>
  <si>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</si>
  <si>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</si>
  <si>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</si>
  <si>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</si>
  <si>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</si>
  <si>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Statybiniai tyrinėjimai</t>
  </si>
  <si>
    <t>kompl.</t>
  </si>
  <si>
    <t>1.2</t>
  </si>
  <si>
    <t>Poveikio aplinkai vertinimo atrankos duokumentų ruošimas</t>
  </si>
  <si>
    <t>1.3</t>
  </si>
  <si>
    <t>Statinio projektavimas (projektiniai pasiūlymai, techninis darbo projektas) negali viršyti 10 proc. visos statybos vertės</t>
  </si>
  <si>
    <t>1.4</t>
  </si>
  <si>
    <t>Projekto vykdymo priežiūra (10 proc. visos statinio projektavimo vertės)</t>
  </si>
  <si>
    <t>1.5</t>
  </si>
  <si>
    <t>Įrengimų paleidimo–derinimo darbai, baigiamieji bandymai</t>
  </si>
  <si>
    <t>1.6</t>
  </si>
  <si>
    <t>Išpildomieji brėžiniai (kontrolinės geodezinės nuotraukos)</t>
  </si>
  <si>
    <t>1.7</t>
  </si>
  <si>
    <t>Kadastrinės bylos, įsk. sklypo plano kadastro atnaujinimą</t>
  </si>
  <si>
    <t>1.8</t>
  </si>
  <si>
    <t>Personalo mokymai, eksploatavimo ir priežiūros intrukcijos</t>
  </si>
  <si>
    <t>2.</t>
  </si>
  <si>
    <t>Balansinio rezervuaro BIO7 statyba</t>
  </si>
  <si>
    <t>2.1</t>
  </si>
  <si>
    <t>Bendrastatybiniai darbai</t>
  </si>
  <si>
    <t>2.1.1</t>
  </si>
  <si>
    <t xml:space="preserve">Paruošiamieji darbai. Esamų lauko tinklų iškėlimo darbai. </t>
  </si>
  <si>
    <t>2.1.2</t>
  </si>
  <si>
    <t>Panduso atram. sienų ir rampos kom. kanale išmontavimo darbai</t>
  </si>
  <si>
    <t>2.1.3</t>
  </si>
  <si>
    <t>Rezervuaro dugno įrengimo darbai</t>
  </si>
  <si>
    <t>2.1.4</t>
  </si>
  <si>
    <t>Rezervuaro sienų įrengimo darbai</t>
  </si>
  <si>
    <t>2.1.5</t>
  </si>
  <si>
    <t>Rezervuaro viduriniojo nuotekų padavimo latako įrengimo darbai</t>
  </si>
  <si>
    <t>2.1.6</t>
  </si>
  <si>
    <t>Rezervuaro sienų, dugno, latakų, priekinio ir galinio kanalų hidroizoliavimo darbai</t>
  </si>
  <si>
    <t>2.1.7</t>
  </si>
  <si>
    <t>Aikštelių ir turėklų įrengimo darbai</t>
  </si>
  <si>
    <t>2.1.8</t>
  </si>
  <si>
    <t>Rezervuaro pirmos sekcijos išvalymas ir  hidraulinis bandymas</t>
  </si>
  <si>
    <t>2.1.9</t>
  </si>
  <si>
    <t>Rezervuaro antrosios sekcijos išvalymas ir  hidraulinis bandymas</t>
  </si>
  <si>
    <t>2.2</t>
  </si>
  <si>
    <t>Mechanikos darbai</t>
  </si>
  <si>
    <t>2.2.1</t>
  </si>
  <si>
    <t>Maišyklių patiekimas</t>
  </si>
  <si>
    <t>2.2.2</t>
  </si>
  <si>
    <t>Maišyklių su stovais sumontavimas pirmoje sekcijoje</t>
  </si>
  <si>
    <t>2.2.3</t>
  </si>
  <si>
    <t>Maišyklių su stovais sumontavimas antroje sekcijoje</t>
  </si>
  <si>
    <t>2.2.4</t>
  </si>
  <si>
    <t>Elektrinio reguliuojamo aukščio uždorio tarp BIO6 ir BIO7 įrengimas</t>
  </si>
  <si>
    <t>2.2.5</t>
  </si>
  <si>
    <t>Elektrinių sieninių uždorių į rezervuaro sekcijas įrengimas</t>
  </si>
  <si>
    <t>2.2.6</t>
  </si>
  <si>
    <t>Vamzdinės aeracinės sistemos nuotekų padavimo latake įrengimas</t>
  </si>
  <si>
    <t>2.3</t>
  </si>
  <si>
    <t>Elektrotechnikos darbai</t>
  </si>
  <si>
    <t>2.3.1</t>
  </si>
  <si>
    <t>Kabelių sistemų montavimas</t>
  </si>
  <si>
    <t>2.3.2</t>
  </si>
  <si>
    <t>Kabelių kanalai, kopėčios, tvirtinimo detalės, su montavimu</t>
  </si>
  <si>
    <t>2.3.3</t>
  </si>
  <si>
    <t>Elektros skydai, su montavimu</t>
  </si>
  <si>
    <t>2.3.4</t>
  </si>
  <si>
    <t>Paleidimo-derinimo darbai</t>
  </si>
  <si>
    <t>2.4</t>
  </si>
  <si>
    <t>Automatizavimo ir valdymo darbai</t>
  </si>
  <si>
    <t>2.4.1</t>
  </si>
  <si>
    <t>SCADA</t>
  </si>
  <si>
    <t>2.4.2</t>
  </si>
  <si>
    <t>Automatikos valdymo skydai, su montavimu</t>
  </si>
  <si>
    <t>2.4.3</t>
  </si>
  <si>
    <t>2.4.4</t>
  </si>
  <si>
    <t>Matavimo prietaisai, su montavimu</t>
  </si>
  <si>
    <t>2.4.5</t>
  </si>
  <si>
    <t>3.</t>
  </si>
  <si>
    <t>Aerotanko komunikacijų kanalo rekonstravimas</t>
  </si>
  <si>
    <t>3.1</t>
  </si>
  <si>
    <t>3.1.1</t>
  </si>
  <si>
    <t>Paruošiamieji ir išmontavimo  darbai. Kanalo dugno įrengimo darbai</t>
  </si>
  <si>
    <t>3.1.2</t>
  </si>
  <si>
    <t>Kanalo sienų įrengimo darbai</t>
  </si>
  <si>
    <t>3.1.3</t>
  </si>
  <si>
    <t xml:space="preserve">Kanalo denginio (su anga įrangos iškėlimui) įrengimo darbai  </t>
  </si>
  <si>
    <t>3.1.4</t>
  </si>
  <si>
    <t>Kanalo sienų hidroizoliavimo darbai</t>
  </si>
  <si>
    <t>3.1.5</t>
  </si>
  <si>
    <t>Kanalo denginio bituminės ruloninės hidroizoliacijos įrengimo darbai</t>
  </si>
  <si>
    <t>3.2</t>
  </si>
  <si>
    <t>3.2.1</t>
  </si>
  <si>
    <t>Siurbimo linijų DN300...DN400 pratęsimas iki BIO7 sekcijų su elektrifikuotomis sklendėmis</t>
  </si>
  <si>
    <t>3.2.2</t>
  </si>
  <si>
    <t>Slėginių linijų sklendžių iš rankinių į elektrifikuotas pakeitimas</t>
  </si>
  <si>
    <t>3.2.3</t>
  </si>
  <si>
    <t>Kanalo kransijos pratęsimo darbai</t>
  </si>
  <si>
    <t>3.2.4</t>
  </si>
  <si>
    <t>Kanalo išorinės metalinės laiptinės įrengimo darbai</t>
  </si>
  <si>
    <t>3.3</t>
  </si>
  <si>
    <t>3.3.1</t>
  </si>
  <si>
    <t>3.3.2</t>
  </si>
  <si>
    <t>LED vidaus ir lauko apšvietimo sistemos montavimas</t>
  </si>
  <si>
    <t>3.3.3</t>
  </si>
  <si>
    <t>3.3.4</t>
  </si>
  <si>
    <t>3.3.5</t>
  </si>
  <si>
    <t>3.4</t>
  </si>
  <si>
    <t>3.4.1</t>
  </si>
  <si>
    <t>3.4.2</t>
  </si>
  <si>
    <t>3.4.3</t>
  </si>
  <si>
    <t>3.4.4</t>
  </si>
  <si>
    <t>3.4.5</t>
  </si>
  <si>
    <t>6</t>
  </si>
  <si>
    <t>Apsauginės signalizacijos sistema</t>
  </si>
  <si>
    <t>4.1</t>
  </si>
  <si>
    <t>Aerotanko komunikacijų kanalo įėjimo durų apsauginės signalizacijos sistemos (kabelių, centralės išplėstuvo, įeigos kontrolės sistemos) įrengimas su medžiagomis</t>
  </si>
  <si>
    <t>4.2</t>
  </si>
  <si>
    <t>5</t>
  </si>
  <si>
    <t>Sklypo sutvarkymas</t>
  </si>
  <si>
    <t>5.1</t>
  </si>
  <si>
    <t>Asfaltuotų privažiavimo kelių su pagrindais įrengimas</t>
  </si>
  <si>
    <t>5.2</t>
  </si>
  <si>
    <t>Kietos dangos takų įrengimas</t>
  </si>
  <si>
    <t>5.3</t>
  </si>
  <si>
    <t>Grunto lyginimas, juodžemio statybvietėje paskleidimas ir vejos užsėjimas</t>
  </si>
  <si>
    <t>5.4</t>
  </si>
  <si>
    <t>Atliekų išvežimas, teritorijos sutvarkymas</t>
  </si>
  <si>
    <t>IŠ VISO be PVM</t>
  </si>
  <si>
    <t>PVM</t>
  </si>
  <si>
    <t>IŠ 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</si>
</sst>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4" fontId="6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2" fillId="0" borderId="20" xfId="1" applyNumberFormat="1" applyFont="1" applyBorder="1" applyAlignment="1">
      <alignment horizontal="right" vertical="center" wrapText="1"/>
    </xf>
    <xf numFmtId="49" fontId="2" fillId="4" borderId="14" xfId="1" applyNumberFormat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2" fontId="2" fillId="4" borderId="15" xfId="1" applyNumberFormat="1" applyFont="1" applyFill="1" applyBorder="1" applyAlignment="1">
      <alignment horizontal="right" vertical="center" wrapText="1"/>
    </xf>
    <xf numFmtId="4" fontId="2" fillId="4" borderId="16" xfId="1" applyNumberFormat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2" fillId="4" borderId="15" xfId="1" applyNumberFormat="1" applyFont="1" applyFill="1" applyBorder="1" applyAlignment="1">
      <alignment horizontal="right" vertical="center" wrapText="1"/>
    </xf>
    <xf numFmtId="1" fontId="2" fillId="0" borderId="18" xfId="1" applyNumberFormat="1" applyFont="1" applyBorder="1" applyAlignment="1">
      <alignment horizontal="right" vertical="center" wrapText="1"/>
    </xf>
    <xf numFmtId="2" fontId="2" fillId="0" borderId="22" xfId="1" applyNumberFormat="1" applyFont="1" applyBorder="1" applyAlignment="1">
      <alignment horizontal="right" vertical="center" wrapText="1"/>
    </xf>
    <xf numFmtId="2" fontId="2" fillId="2" borderId="23" xfId="1" applyNumberFormat="1" applyFont="1" applyFill="1" applyBorder="1" applyAlignment="1">
      <alignment horizontal="left" vertical="center" wrapText="1"/>
    </xf>
    <xf numFmtId="4" fontId="2" fillId="5" borderId="19" xfId="1" applyNumberFormat="1" applyFont="1" applyFill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right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1" fontId="2" fillId="2" borderId="27" xfId="1" applyNumberFormat="1" applyFont="1" applyFill="1" applyBorder="1" applyAlignment="1">
      <alignment horizontal="left" vertical="center" wrapText="1"/>
    </xf>
    <xf numFmtId="2" fontId="2" fillId="2" borderId="27" xfId="1" applyNumberFormat="1" applyFont="1" applyFill="1" applyBorder="1" applyAlignment="1">
      <alignment horizontal="left" vertical="center" wrapText="1"/>
    </xf>
    <xf numFmtId="4" fontId="2" fillId="2" borderId="28" xfId="1" applyNumberFormat="1" applyFont="1" applyFill="1" applyBorder="1" applyAlignment="1">
      <alignment horizontal="left" vertical="center" wrapText="1"/>
    </xf>
    <xf numFmtId="49" fontId="4" fillId="0" borderId="29" xfId="1" applyNumberFormat="1" applyFont="1" applyBorder="1" applyAlignment="1">
      <alignment horizontal="center" vertical="center"/>
    </xf>
    <xf numFmtId="49" fontId="2" fillId="0" borderId="3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2" fillId="0" borderId="3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right" vertical="center" wrapText="1"/>
    </xf>
    <xf numFmtId="4" fontId="4" fillId="0" borderId="34" xfId="1" applyNumberFormat="1" applyFont="1" applyBorder="1" applyAlignment="1">
      <alignment horizontal="right" vertical="center" wrapText="1"/>
    </xf>
    <xf numFmtId="4" fontId="2" fillId="0" borderId="24" xfId="1" applyNumberFormat="1" applyFont="1" applyBorder="1" applyAlignment="1">
      <alignment horizontal="right" vertical="center" wrapText="1"/>
    </xf>
    <xf numFmtId="0" fontId="2" fillId="4" borderId="15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top" wrapText="1"/>
    </xf>
    <xf numFmtId="0" fontId="2" fillId="0" borderId="18" xfId="1" applyFont="1" applyBorder="1" applyAlignment="1">
      <alignment horizontal="left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8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/>
    <xf numFmtId="1" fontId="8" fillId="0" borderId="0" xfId="0" applyNumberFormat="1" applyFont="1"/>
    <xf numFmtId="2" fontId="8" fillId="0" borderId="0" xfId="0" applyNumberFormat="1" applyFont="1"/>
    <xf numFmtId="49" fontId="2" fillId="6" borderId="37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left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2" fontId="2" fillId="6" borderId="38" xfId="1" applyNumberFormat="1" applyFont="1" applyFill="1" applyBorder="1" applyAlignment="1">
      <alignment horizontal="left" vertical="center" wrapText="1"/>
    </xf>
    <xf numFmtId="2" fontId="2" fillId="6" borderId="23" xfId="1" applyNumberFormat="1" applyFont="1" applyFill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center" vertical="center"/>
    </xf>
    <xf numFmtId="49" fontId="4" fillId="0" borderId="39" xfId="1" applyNumberFormat="1" applyFont="1" applyBorder="1" applyAlignment="1">
      <alignment horizontal="center" vertical="center"/>
    </xf>
    <xf numFmtId="49" fontId="2" fillId="0" borderId="39" xfId="1" applyNumberFormat="1" applyFont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1" fontId="4" fillId="5" borderId="8" xfId="1" applyNumberFormat="1" applyFont="1" applyFill="1" applyBorder="1" applyAlignment="1">
      <alignment horizontal="center" vertical="center" wrapText="1"/>
    </xf>
    <xf numFmtId="2" fontId="4" fillId="5" borderId="8" xfId="1" applyNumberFormat="1" applyFont="1" applyFill="1" applyBorder="1" applyAlignment="1">
      <alignment horizontal="right" vertical="center" wrapText="1"/>
    </xf>
    <xf numFmtId="4" fontId="4" fillId="5" borderId="9" xfId="1" applyNumberFormat="1" applyFont="1" applyFill="1" applyBorder="1" applyAlignment="1">
      <alignment horizontal="right" vertical="center" wrapText="1"/>
    </xf>
    <xf numFmtId="0" fontId="2" fillId="6" borderId="0" xfId="1" applyFont="1" applyFill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4" fillId="5" borderId="13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top" wrapText="1"/>
    </xf>
    <xf numFmtId="0" fontId="8" fillId="5" borderId="0" xfId="0" applyFont="1" applyFill="1"/>
    <xf numFmtId="2" fontId="4" fillId="0" borderId="40" xfId="1" applyNumberFormat="1" applyFont="1" applyBorder="1" applyAlignment="1">
      <alignment horizontal="right" vertical="center" wrapText="1"/>
    </xf>
    <xf numFmtId="49" fontId="4" fillId="0" borderId="41" xfId="1" applyNumberFormat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4" fillId="5" borderId="2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5" fillId="3" borderId="25" xfId="1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topLeftCell="B5" zoomScale="130" zoomScaleNormal="130" workbookViewId="0">
      <selection activeCell="B66" sqref="B66"/>
    </sheetView>
  </sheetViews>
  <sheetFormatPr defaultColWidth="9.28515625" defaultRowHeight="13.9"/>
  <cols>
    <col min="1" max="1" width="8.42578125" style="60" customWidth="1"/>
    <col min="2" max="2" width="34.7109375" style="57" customWidth="1"/>
    <col min="3" max="3" width="9.28515625" style="57"/>
    <col min="4" max="4" width="9.28515625" style="62"/>
    <col min="5" max="5" width="15" style="63" customWidth="1"/>
    <col min="6" max="6" width="17.7109375" style="57" customWidth="1"/>
    <col min="7" max="16384" width="9.28515625" style="57"/>
  </cols>
  <sheetData>
    <row r="1" spans="1:7">
      <c r="A1" s="91"/>
      <c r="B1" s="91"/>
      <c r="C1" s="1" t="s">
        <v>0</v>
      </c>
      <c r="D1" s="24"/>
      <c r="E1" s="8"/>
      <c r="F1" s="55" t="s">
        <v>1</v>
      </c>
    </row>
    <row r="2" spans="1:7">
      <c r="A2" s="92"/>
      <c r="B2" s="92"/>
      <c r="C2" s="2" t="s">
        <v>0</v>
      </c>
      <c r="D2" s="24"/>
      <c r="E2" s="8"/>
      <c r="F2" s="1"/>
    </row>
    <row r="3" spans="1:7" ht="14.45" thickBot="1">
      <c r="A3" s="93" t="s">
        <v>2</v>
      </c>
      <c r="B3" s="93"/>
      <c r="C3" s="93"/>
      <c r="D3" s="93"/>
      <c r="E3" s="93"/>
      <c r="F3" s="93"/>
    </row>
    <row r="4" spans="1:7" ht="25.5" customHeight="1" thickBot="1">
      <c r="A4" s="95" t="s">
        <v>3</v>
      </c>
      <c r="B4" s="96" t="s">
        <v>4</v>
      </c>
      <c r="C4" s="97" t="s">
        <v>5</v>
      </c>
      <c r="D4" s="98" t="s">
        <v>6</v>
      </c>
      <c r="E4" s="98"/>
      <c r="F4" s="98"/>
    </row>
    <row r="5" spans="1:7" ht="33" customHeight="1" thickBot="1">
      <c r="A5" s="95"/>
      <c r="B5" s="96"/>
      <c r="C5" s="97"/>
      <c r="D5" s="25" t="s">
        <v>7</v>
      </c>
      <c r="E5" s="22" t="s">
        <v>8</v>
      </c>
      <c r="F5" s="3" t="s">
        <v>9</v>
      </c>
    </row>
    <row r="6" spans="1:7" ht="16.5" customHeight="1" thickBot="1">
      <c r="A6" s="94"/>
      <c r="B6" s="94"/>
      <c r="C6" s="94"/>
      <c r="D6" s="94"/>
      <c r="E6" s="94"/>
      <c r="F6" s="94"/>
      <c r="G6" s="58"/>
    </row>
    <row r="7" spans="1:7">
      <c r="A7" s="33">
        <v>1</v>
      </c>
      <c r="B7" s="34" t="s">
        <v>10</v>
      </c>
      <c r="C7" s="34"/>
      <c r="D7" s="35"/>
      <c r="E7" s="36"/>
      <c r="F7" s="37"/>
      <c r="G7" s="59"/>
    </row>
    <row r="8" spans="1:7">
      <c r="A8" s="38" t="s">
        <v>11</v>
      </c>
      <c r="B8" s="40" t="s">
        <v>12</v>
      </c>
      <c r="C8" s="31" t="s">
        <v>13</v>
      </c>
      <c r="D8" s="50">
        <v>1</v>
      </c>
      <c r="E8" s="32"/>
      <c r="F8" s="44">
        <f t="shared" ref="F8:F11" si="0">ROUND(D8*E8,2)</f>
        <v>0</v>
      </c>
      <c r="G8" s="59"/>
    </row>
    <row r="9" spans="1:7" ht="27.6">
      <c r="A9" s="38" t="s">
        <v>14</v>
      </c>
      <c r="B9" s="90" t="s">
        <v>15</v>
      </c>
      <c r="C9" s="31" t="s">
        <v>13</v>
      </c>
      <c r="D9" s="50">
        <v>1</v>
      </c>
      <c r="E9" s="32"/>
      <c r="F9" s="44">
        <f t="shared" si="0"/>
        <v>0</v>
      </c>
      <c r="G9" s="59"/>
    </row>
    <row r="10" spans="1:7" ht="55.15">
      <c r="A10" s="38" t="s">
        <v>16</v>
      </c>
      <c r="B10" s="40" t="s">
        <v>17</v>
      </c>
      <c r="C10" s="31" t="s">
        <v>13</v>
      </c>
      <c r="D10" s="50">
        <v>1</v>
      </c>
      <c r="E10" s="32"/>
      <c r="F10" s="44">
        <f t="shared" si="0"/>
        <v>0</v>
      </c>
      <c r="G10" s="59"/>
    </row>
    <row r="11" spans="1:7" ht="27.6">
      <c r="A11" s="38" t="s">
        <v>18</v>
      </c>
      <c r="B11" s="40" t="s">
        <v>19</v>
      </c>
      <c r="C11" s="31" t="s">
        <v>13</v>
      </c>
      <c r="D11" s="50">
        <v>1</v>
      </c>
      <c r="E11" s="32"/>
      <c r="F11" s="44">
        <f t="shared" si="0"/>
        <v>0</v>
      </c>
      <c r="G11" s="59"/>
    </row>
    <row r="12" spans="1:7" ht="27.6">
      <c r="A12" s="38" t="s">
        <v>20</v>
      </c>
      <c r="B12" s="40" t="s">
        <v>21</v>
      </c>
      <c r="C12" s="31" t="s">
        <v>13</v>
      </c>
      <c r="D12" s="50">
        <v>1</v>
      </c>
      <c r="E12" s="32"/>
      <c r="F12" s="44">
        <f t="shared" ref="F12:F15" si="1">ROUND(D12*E12,2)</f>
        <v>0</v>
      </c>
    </row>
    <row r="13" spans="1:7" ht="27.6">
      <c r="A13" s="38" t="s">
        <v>22</v>
      </c>
      <c r="B13" s="40" t="s">
        <v>23</v>
      </c>
      <c r="C13" s="31" t="s">
        <v>13</v>
      </c>
      <c r="D13" s="50">
        <v>1</v>
      </c>
      <c r="E13" s="32"/>
      <c r="F13" s="44">
        <f t="shared" si="1"/>
        <v>0</v>
      </c>
    </row>
    <row r="14" spans="1:7" ht="27.6">
      <c r="A14" s="38" t="s">
        <v>24</v>
      </c>
      <c r="B14" s="40" t="s">
        <v>25</v>
      </c>
      <c r="C14" s="31" t="s">
        <v>13</v>
      </c>
      <c r="D14" s="50">
        <v>1</v>
      </c>
      <c r="E14" s="32"/>
      <c r="F14" s="44">
        <f t="shared" si="1"/>
        <v>0</v>
      </c>
    </row>
    <row r="15" spans="1:7" ht="28.15" thickBot="1">
      <c r="A15" s="38" t="s">
        <v>26</v>
      </c>
      <c r="B15" s="40" t="s">
        <v>27</v>
      </c>
      <c r="C15" s="31" t="s">
        <v>13</v>
      </c>
      <c r="D15" s="50">
        <v>1</v>
      </c>
      <c r="E15" s="32"/>
      <c r="F15" s="44">
        <f t="shared" si="1"/>
        <v>0</v>
      </c>
    </row>
    <row r="16" spans="1:7" ht="14.45" thickBot="1">
      <c r="A16" s="39"/>
      <c r="B16" s="41" t="str">
        <f>CONCATENATE("Viso (",B7,")")</f>
        <v>Viso (Bendroji dalis)</v>
      </c>
      <c r="C16" s="42"/>
      <c r="D16" s="51"/>
      <c r="E16" s="43"/>
      <c r="F16" s="45">
        <f>SUM(F8:F15)</f>
        <v>0</v>
      </c>
    </row>
    <row r="17" spans="1:6">
      <c r="A17" s="9" t="s">
        <v>28</v>
      </c>
      <c r="B17" s="56" t="s">
        <v>29</v>
      </c>
      <c r="C17" s="4"/>
      <c r="D17" s="52"/>
      <c r="E17" s="10"/>
      <c r="F17" s="29"/>
    </row>
    <row r="18" spans="1:6">
      <c r="A18" s="64" t="s">
        <v>30</v>
      </c>
      <c r="B18" s="76" t="s">
        <v>31</v>
      </c>
      <c r="C18" s="65"/>
      <c r="D18" s="66"/>
      <c r="E18" s="67"/>
      <c r="F18" s="68"/>
    </row>
    <row r="19" spans="1:6" ht="27.6">
      <c r="A19" s="11" t="s">
        <v>32</v>
      </c>
      <c r="B19" s="77" t="s">
        <v>33</v>
      </c>
      <c r="C19" s="12" t="s">
        <v>13</v>
      </c>
      <c r="D19" s="53">
        <v>1</v>
      </c>
      <c r="E19" s="13"/>
      <c r="F19" s="14">
        <f t="shared" ref="F19:F26" si="2">ROUND(D19*E19,2)</f>
        <v>0</v>
      </c>
    </row>
    <row r="20" spans="1:6" ht="27.6">
      <c r="A20" s="11" t="s">
        <v>34</v>
      </c>
      <c r="B20" s="77" t="s">
        <v>35</v>
      </c>
      <c r="C20" s="12" t="s">
        <v>13</v>
      </c>
      <c r="D20" s="53">
        <v>1</v>
      </c>
      <c r="E20" s="13"/>
      <c r="F20" s="14">
        <f t="shared" ref="F20" si="3">ROUND(D20*E20,2)</f>
        <v>0</v>
      </c>
    </row>
    <row r="21" spans="1:6">
      <c r="A21" s="11" t="s">
        <v>36</v>
      </c>
      <c r="B21" s="77" t="s">
        <v>37</v>
      </c>
      <c r="C21" s="12" t="s">
        <v>13</v>
      </c>
      <c r="D21" s="53">
        <v>1</v>
      </c>
      <c r="E21" s="13"/>
      <c r="F21" s="14">
        <f t="shared" si="2"/>
        <v>0</v>
      </c>
    </row>
    <row r="22" spans="1:6">
      <c r="A22" s="11" t="s">
        <v>38</v>
      </c>
      <c r="B22" s="77" t="s">
        <v>39</v>
      </c>
      <c r="C22" s="12" t="s">
        <v>13</v>
      </c>
      <c r="D22" s="53">
        <v>1</v>
      </c>
      <c r="E22" s="13"/>
      <c r="F22" s="14">
        <f t="shared" ref="F22" si="4">ROUND(D22*E22,2)</f>
        <v>0</v>
      </c>
    </row>
    <row r="23" spans="1:6" ht="27.6">
      <c r="A23" s="11" t="s">
        <v>40</v>
      </c>
      <c r="B23" s="77" t="s">
        <v>41</v>
      </c>
      <c r="C23" s="12" t="s">
        <v>13</v>
      </c>
      <c r="D23" s="53">
        <v>1</v>
      </c>
      <c r="E23" s="13"/>
      <c r="F23" s="14">
        <f t="shared" si="2"/>
        <v>0</v>
      </c>
    </row>
    <row r="24" spans="1:6" ht="41.45">
      <c r="A24" s="11" t="s">
        <v>42</v>
      </c>
      <c r="B24" s="77" t="s">
        <v>43</v>
      </c>
      <c r="C24" s="12" t="s">
        <v>13</v>
      </c>
      <c r="D24" s="53">
        <v>1</v>
      </c>
      <c r="E24" s="13"/>
      <c r="F24" s="14">
        <f t="shared" ref="F24" si="5">ROUND(D24*E24,2)</f>
        <v>0</v>
      </c>
    </row>
    <row r="25" spans="1:6">
      <c r="A25" s="11" t="s">
        <v>44</v>
      </c>
      <c r="B25" s="77" t="s">
        <v>45</v>
      </c>
      <c r="C25" s="12" t="s">
        <v>13</v>
      </c>
      <c r="D25" s="53">
        <v>1</v>
      </c>
      <c r="E25" s="13"/>
      <c r="F25" s="14">
        <f t="shared" si="2"/>
        <v>0</v>
      </c>
    </row>
    <row r="26" spans="1:6" ht="27.6">
      <c r="A26" s="11" t="s">
        <v>46</v>
      </c>
      <c r="B26" s="77" t="s">
        <v>47</v>
      </c>
      <c r="C26" s="12" t="s">
        <v>13</v>
      </c>
      <c r="D26" s="53">
        <v>1</v>
      </c>
      <c r="E26" s="13"/>
      <c r="F26" s="14">
        <f t="shared" si="2"/>
        <v>0</v>
      </c>
    </row>
    <row r="27" spans="1:6" ht="27.6">
      <c r="A27" s="11" t="s">
        <v>48</v>
      </c>
      <c r="B27" s="77" t="s">
        <v>49</v>
      </c>
      <c r="C27" s="12" t="s">
        <v>13</v>
      </c>
      <c r="D27" s="53">
        <v>1</v>
      </c>
      <c r="E27" s="13"/>
      <c r="F27" s="14">
        <f t="shared" ref="F27" si="6">ROUND(D27*E27,2)</f>
        <v>0</v>
      </c>
    </row>
    <row r="28" spans="1:6">
      <c r="A28" s="69" t="s">
        <v>50</v>
      </c>
      <c r="B28" s="78" t="s">
        <v>51</v>
      </c>
      <c r="C28" s="12"/>
      <c r="D28" s="53"/>
      <c r="E28" s="13"/>
      <c r="F28" s="14"/>
    </row>
    <row r="29" spans="1:6">
      <c r="A29" s="11" t="s">
        <v>52</v>
      </c>
      <c r="B29" s="77" t="s">
        <v>53</v>
      </c>
      <c r="C29" s="12" t="s">
        <v>13</v>
      </c>
      <c r="D29" s="53">
        <v>1</v>
      </c>
      <c r="E29" s="13"/>
      <c r="F29" s="14">
        <f t="shared" ref="F29:F31" si="7">ROUND(D29*E29,2)</f>
        <v>0</v>
      </c>
    </row>
    <row r="30" spans="1:6" ht="27.6">
      <c r="A30" s="11" t="s">
        <v>54</v>
      </c>
      <c r="B30" s="77" t="s">
        <v>55</v>
      </c>
      <c r="C30" s="12" t="s">
        <v>13</v>
      </c>
      <c r="D30" s="53">
        <v>1</v>
      </c>
      <c r="E30" s="13"/>
      <c r="F30" s="14">
        <f t="shared" si="7"/>
        <v>0</v>
      </c>
    </row>
    <row r="31" spans="1:6" ht="27.6">
      <c r="A31" s="11" t="s">
        <v>56</v>
      </c>
      <c r="B31" s="77" t="s">
        <v>57</v>
      </c>
      <c r="C31" s="12" t="s">
        <v>13</v>
      </c>
      <c r="D31" s="53">
        <v>1</v>
      </c>
      <c r="E31" s="13"/>
      <c r="F31" s="14">
        <f t="shared" si="7"/>
        <v>0</v>
      </c>
    </row>
    <row r="32" spans="1:6" ht="27.6">
      <c r="A32" s="11" t="s">
        <v>58</v>
      </c>
      <c r="B32" s="79" t="s">
        <v>59</v>
      </c>
      <c r="C32" s="72" t="s">
        <v>13</v>
      </c>
      <c r="D32" s="73">
        <v>1</v>
      </c>
      <c r="E32" s="74"/>
      <c r="F32" s="75">
        <f>ROUND(D32*E32,2)</f>
        <v>0</v>
      </c>
    </row>
    <row r="33" spans="1:6" ht="27.6">
      <c r="A33" s="11" t="s">
        <v>60</v>
      </c>
      <c r="B33" s="79" t="s">
        <v>61</v>
      </c>
      <c r="C33" s="72" t="s">
        <v>13</v>
      </c>
      <c r="D33" s="73">
        <v>2</v>
      </c>
      <c r="E33" s="74"/>
      <c r="F33" s="75">
        <f>ROUND(D33*E33,2)</f>
        <v>0</v>
      </c>
    </row>
    <row r="34" spans="1:6" ht="27.6">
      <c r="A34" s="11" t="s">
        <v>62</v>
      </c>
      <c r="B34" s="79" t="s">
        <v>63</v>
      </c>
      <c r="C34" s="72" t="s">
        <v>13</v>
      </c>
      <c r="D34" s="73">
        <v>1</v>
      </c>
      <c r="E34" s="74"/>
      <c r="F34" s="75">
        <f>ROUND(D34*E34,2)</f>
        <v>0</v>
      </c>
    </row>
    <row r="35" spans="1:6">
      <c r="A35" s="69" t="s">
        <v>64</v>
      </c>
      <c r="B35" s="78" t="s">
        <v>65</v>
      </c>
      <c r="C35" s="12"/>
      <c r="D35" s="53"/>
      <c r="E35" s="13"/>
      <c r="F35" s="14"/>
    </row>
    <row r="36" spans="1:6">
      <c r="A36" s="11" t="s">
        <v>66</v>
      </c>
      <c r="B36" s="77" t="s">
        <v>67</v>
      </c>
      <c r="C36" s="12" t="s">
        <v>13</v>
      </c>
      <c r="D36" s="53">
        <v>1</v>
      </c>
      <c r="E36" s="13"/>
      <c r="F36" s="14">
        <f t="shared" ref="F36:F39" si="8">ROUND(D36*E36,2)</f>
        <v>0</v>
      </c>
    </row>
    <row r="37" spans="1:6" ht="27.6">
      <c r="A37" s="11" t="s">
        <v>68</v>
      </c>
      <c r="B37" s="77" t="s">
        <v>69</v>
      </c>
      <c r="C37" s="12" t="s">
        <v>13</v>
      </c>
      <c r="D37" s="53">
        <v>2</v>
      </c>
      <c r="E37" s="13"/>
      <c r="F37" s="14">
        <f t="shared" ref="F37:F38" si="9">ROUND(D37*E37,2)</f>
        <v>0</v>
      </c>
    </row>
    <row r="38" spans="1:6">
      <c r="A38" s="11" t="s">
        <v>70</v>
      </c>
      <c r="B38" s="77" t="s">
        <v>71</v>
      </c>
      <c r="C38" s="12"/>
      <c r="D38" s="53"/>
      <c r="E38" s="13"/>
      <c r="F38" s="14">
        <f t="shared" si="9"/>
        <v>0</v>
      </c>
    </row>
    <row r="39" spans="1:6">
      <c r="A39" s="11" t="s">
        <v>72</v>
      </c>
      <c r="B39" s="79" t="s">
        <v>73</v>
      </c>
      <c r="C39" s="72" t="s">
        <v>13</v>
      </c>
      <c r="D39" s="73">
        <v>1</v>
      </c>
      <c r="E39" s="74"/>
      <c r="F39" s="75">
        <f t="shared" si="8"/>
        <v>0</v>
      </c>
    </row>
    <row r="40" spans="1:6">
      <c r="A40" s="69" t="s">
        <v>74</v>
      </c>
      <c r="B40" s="78" t="s">
        <v>75</v>
      </c>
      <c r="C40" s="12"/>
      <c r="D40" s="53"/>
      <c r="E40" s="13"/>
      <c r="F40" s="14"/>
    </row>
    <row r="41" spans="1:6">
      <c r="A41" s="11" t="s">
        <v>76</v>
      </c>
      <c r="B41" s="79" t="s">
        <v>77</v>
      </c>
      <c r="C41" s="12" t="s">
        <v>13</v>
      </c>
      <c r="D41" s="53">
        <v>1</v>
      </c>
      <c r="E41" s="13"/>
      <c r="F41" s="14">
        <f t="shared" ref="F41:F45" si="10">ROUND(D41*E41,2)</f>
        <v>0</v>
      </c>
    </row>
    <row r="42" spans="1:6" ht="27.6">
      <c r="A42" s="85" t="s">
        <v>78</v>
      </c>
      <c r="B42" s="77" t="s">
        <v>79</v>
      </c>
      <c r="C42" s="86" t="s">
        <v>13</v>
      </c>
      <c r="D42" s="53">
        <v>1</v>
      </c>
      <c r="E42" s="13"/>
      <c r="F42" s="14">
        <f t="shared" si="10"/>
        <v>0</v>
      </c>
    </row>
    <row r="43" spans="1:6">
      <c r="A43" s="85" t="s">
        <v>80</v>
      </c>
      <c r="B43" s="77" t="s">
        <v>67</v>
      </c>
      <c r="C43" s="86" t="s">
        <v>13</v>
      </c>
      <c r="D43" s="53">
        <v>1</v>
      </c>
      <c r="E43" s="84"/>
      <c r="F43" s="14">
        <f t="shared" si="10"/>
        <v>0</v>
      </c>
    </row>
    <row r="44" spans="1:6">
      <c r="A44" s="85" t="s">
        <v>81</v>
      </c>
      <c r="B44" s="77" t="s">
        <v>82</v>
      </c>
      <c r="C44" s="86" t="s">
        <v>13</v>
      </c>
      <c r="D44" s="53">
        <v>1</v>
      </c>
      <c r="E44" s="84"/>
      <c r="F44" s="14">
        <f t="shared" si="10"/>
        <v>0</v>
      </c>
    </row>
    <row r="45" spans="1:6" ht="14.45" thickBot="1">
      <c r="A45" s="85" t="s">
        <v>83</v>
      </c>
      <c r="B45" s="77" t="s">
        <v>73</v>
      </c>
      <c r="C45" s="86" t="s">
        <v>13</v>
      </c>
      <c r="D45" s="53">
        <v>1</v>
      </c>
      <c r="E45" s="84"/>
      <c r="F45" s="14">
        <f t="shared" si="10"/>
        <v>0</v>
      </c>
    </row>
    <row r="46" spans="1:6" ht="28.15" thickBot="1">
      <c r="A46" s="5"/>
      <c r="B46" s="49" t="str">
        <f>CONCATENATE("Viso (",B17,")")</f>
        <v>Viso (Balansinio rezervuaro BIO7 statyba)</v>
      </c>
      <c r="C46" s="7"/>
      <c r="D46" s="54"/>
      <c r="E46" s="28"/>
      <c r="F46" s="45">
        <f>SUM(F19:F41)</f>
        <v>0</v>
      </c>
    </row>
    <row r="47" spans="1:6" ht="27.6">
      <c r="A47" s="9" t="s">
        <v>84</v>
      </c>
      <c r="B47" s="56" t="s">
        <v>85</v>
      </c>
      <c r="C47" s="4"/>
      <c r="D47" s="52"/>
      <c r="E47" s="10"/>
      <c r="F47" s="29"/>
    </row>
    <row r="48" spans="1:6">
      <c r="A48" s="64" t="s">
        <v>86</v>
      </c>
      <c r="B48" s="76" t="s">
        <v>31</v>
      </c>
      <c r="C48" s="65"/>
      <c r="D48" s="66"/>
      <c r="E48" s="67"/>
      <c r="F48" s="68"/>
    </row>
    <row r="49" spans="1:6" ht="27.6">
      <c r="A49" s="11" t="s">
        <v>87</v>
      </c>
      <c r="B49" s="77" t="s">
        <v>88</v>
      </c>
      <c r="C49" s="12" t="s">
        <v>13</v>
      </c>
      <c r="D49" s="53">
        <v>1</v>
      </c>
      <c r="E49" s="13"/>
      <c r="F49" s="14">
        <f t="shared" ref="F49:F52" si="11">ROUND(D49*E49,2)</f>
        <v>0</v>
      </c>
    </row>
    <row r="50" spans="1:6">
      <c r="A50" s="11" t="s">
        <v>89</v>
      </c>
      <c r="B50" s="77" t="s">
        <v>90</v>
      </c>
      <c r="C50" s="12" t="s">
        <v>13</v>
      </c>
      <c r="D50" s="53">
        <v>1</v>
      </c>
      <c r="E50" s="13"/>
      <c r="F50" s="14">
        <f t="shared" si="11"/>
        <v>0</v>
      </c>
    </row>
    <row r="51" spans="1:6" ht="27.6">
      <c r="A51" s="11" t="s">
        <v>91</v>
      </c>
      <c r="B51" s="77" t="s">
        <v>92</v>
      </c>
      <c r="C51" s="12" t="s">
        <v>13</v>
      </c>
      <c r="D51" s="53">
        <v>1</v>
      </c>
      <c r="E51" s="13"/>
      <c r="F51" s="14">
        <f t="shared" si="11"/>
        <v>0</v>
      </c>
    </row>
    <row r="52" spans="1:6">
      <c r="A52" s="11" t="s">
        <v>93</v>
      </c>
      <c r="B52" s="77" t="s">
        <v>94</v>
      </c>
      <c r="C52" s="12" t="s">
        <v>13</v>
      </c>
      <c r="D52" s="53">
        <v>1</v>
      </c>
      <c r="E52" s="13"/>
      <c r="F52" s="14">
        <f t="shared" si="11"/>
        <v>0</v>
      </c>
    </row>
    <row r="53" spans="1:6" ht="27.6">
      <c r="A53" s="11" t="s">
        <v>95</v>
      </c>
      <c r="B53" s="77" t="s">
        <v>96</v>
      </c>
      <c r="C53" s="12" t="s">
        <v>13</v>
      </c>
      <c r="D53" s="53">
        <v>1</v>
      </c>
      <c r="E53" s="13"/>
      <c r="F53" s="14">
        <f>ROUND(D53*E53,2)</f>
        <v>0</v>
      </c>
    </row>
    <row r="54" spans="1:6">
      <c r="A54" s="69" t="s">
        <v>97</v>
      </c>
      <c r="B54" s="78" t="s">
        <v>51</v>
      </c>
      <c r="C54" s="12"/>
      <c r="D54" s="53"/>
      <c r="E54" s="13"/>
      <c r="F54" s="14"/>
    </row>
    <row r="55" spans="1:6" ht="41.45">
      <c r="A55" s="11" t="s">
        <v>98</v>
      </c>
      <c r="B55" s="77" t="s">
        <v>99</v>
      </c>
      <c r="C55" s="12" t="s">
        <v>13</v>
      </c>
      <c r="D55" s="53">
        <v>1</v>
      </c>
      <c r="E55" s="13"/>
      <c r="F55" s="14">
        <f t="shared" ref="F55" si="12">ROUND(D55*E55,2)</f>
        <v>0</v>
      </c>
    </row>
    <row r="56" spans="1:6" ht="27.6">
      <c r="A56" s="11" t="s">
        <v>100</v>
      </c>
      <c r="B56" s="77" t="s">
        <v>101</v>
      </c>
      <c r="C56" s="12" t="s">
        <v>13</v>
      </c>
      <c r="D56" s="53">
        <v>2</v>
      </c>
      <c r="E56" s="13"/>
      <c r="F56" s="14">
        <f t="shared" ref="F56" si="13">ROUND(D56*E56,2)</f>
        <v>0</v>
      </c>
    </row>
    <row r="57" spans="1:6">
      <c r="A57" s="11" t="s">
        <v>102</v>
      </c>
      <c r="B57" s="77" t="s">
        <v>103</v>
      </c>
      <c r="C57" s="12" t="s">
        <v>13</v>
      </c>
      <c r="D57" s="53">
        <v>1</v>
      </c>
      <c r="E57" s="13"/>
      <c r="F57" s="14">
        <f t="shared" ref="F57" si="14">ROUND(D57*E57,2)</f>
        <v>0</v>
      </c>
    </row>
    <row r="58" spans="1:6" ht="27.6">
      <c r="A58" s="11" t="s">
        <v>104</v>
      </c>
      <c r="B58" s="77" t="s">
        <v>105</v>
      </c>
      <c r="C58" s="72" t="s">
        <v>13</v>
      </c>
      <c r="D58" s="73">
        <v>1</v>
      </c>
      <c r="E58" s="74"/>
      <c r="F58" s="75">
        <f>ROUND(D58*E58,2)</f>
        <v>0</v>
      </c>
    </row>
    <row r="59" spans="1:6">
      <c r="A59" s="69" t="s">
        <v>106</v>
      </c>
      <c r="B59" s="78" t="s">
        <v>65</v>
      </c>
      <c r="C59" s="12"/>
      <c r="D59" s="53"/>
      <c r="E59" s="13"/>
      <c r="F59" s="75">
        <f t="shared" ref="F59:F62" si="15">ROUND(D59*E59,2)</f>
        <v>0</v>
      </c>
    </row>
    <row r="60" spans="1:6">
      <c r="A60" s="11" t="s">
        <v>107</v>
      </c>
      <c r="B60" s="77" t="s">
        <v>67</v>
      </c>
      <c r="C60" s="12" t="s">
        <v>13</v>
      </c>
      <c r="D60" s="53">
        <v>1</v>
      </c>
      <c r="E60" s="13"/>
      <c r="F60" s="75">
        <f t="shared" si="15"/>
        <v>0</v>
      </c>
    </row>
    <row r="61" spans="1:6" ht="27.6">
      <c r="A61" s="11" t="s">
        <v>108</v>
      </c>
      <c r="B61" s="77" t="s">
        <v>109</v>
      </c>
      <c r="C61" s="12" t="s">
        <v>13</v>
      </c>
      <c r="D61" s="53">
        <v>1</v>
      </c>
      <c r="E61" s="13"/>
      <c r="F61" s="75">
        <f t="shared" si="15"/>
        <v>0</v>
      </c>
    </row>
    <row r="62" spans="1:6" ht="27.6">
      <c r="A62" s="11" t="s">
        <v>110</v>
      </c>
      <c r="B62" s="77" t="s">
        <v>69</v>
      </c>
      <c r="C62" s="12" t="s">
        <v>13</v>
      </c>
      <c r="D62" s="53">
        <v>1</v>
      </c>
      <c r="E62" s="13"/>
      <c r="F62" s="75">
        <f t="shared" si="15"/>
        <v>0</v>
      </c>
    </row>
    <row r="63" spans="1:6">
      <c r="A63" s="11" t="s">
        <v>111</v>
      </c>
      <c r="B63" s="77" t="s">
        <v>71</v>
      </c>
      <c r="C63" s="12"/>
      <c r="D63" s="53"/>
      <c r="E63" s="13"/>
      <c r="F63" s="75">
        <f>ROUND(D63*E63,2)</f>
        <v>0</v>
      </c>
    </row>
    <row r="64" spans="1:6">
      <c r="A64" s="11" t="s">
        <v>112</v>
      </c>
      <c r="B64" s="79" t="s">
        <v>73</v>
      </c>
      <c r="C64" s="72" t="s">
        <v>13</v>
      </c>
      <c r="D64" s="73">
        <v>1</v>
      </c>
      <c r="E64" s="74"/>
      <c r="F64" s="75">
        <f t="shared" ref="F64" si="16">ROUND(D64*E64,2)</f>
        <v>0</v>
      </c>
    </row>
    <row r="65" spans="1:6">
      <c r="A65" s="69" t="s">
        <v>113</v>
      </c>
      <c r="B65" s="78" t="s">
        <v>75</v>
      </c>
      <c r="C65" s="12"/>
      <c r="D65" s="53"/>
      <c r="E65" s="13"/>
      <c r="F65" s="14"/>
    </row>
    <row r="66" spans="1:6">
      <c r="A66" s="11" t="s">
        <v>114</v>
      </c>
      <c r="B66" s="79" t="s">
        <v>77</v>
      </c>
      <c r="C66" s="12" t="s">
        <v>13</v>
      </c>
      <c r="D66" s="53">
        <v>1</v>
      </c>
      <c r="E66" s="13"/>
      <c r="F66" s="14">
        <f t="shared" ref="F66" si="17">ROUND(D66*E66,2)</f>
        <v>0</v>
      </c>
    </row>
    <row r="67" spans="1:6" ht="27.6">
      <c r="A67" s="11" t="s">
        <v>115</v>
      </c>
      <c r="B67" s="77" t="s">
        <v>79</v>
      </c>
      <c r="C67" s="86" t="s">
        <v>13</v>
      </c>
      <c r="D67" s="53">
        <v>1</v>
      </c>
      <c r="E67" s="13"/>
      <c r="F67" s="14"/>
    </row>
    <row r="68" spans="1:6">
      <c r="A68" s="11" t="s">
        <v>116</v>
      </c>
      <c r="B68" s="77" t="s">
        <v>67</v>
      </c>
      <c r="C68" s="86" t="s">
        <v>13</v>
      </c>
      <c r="D68" s="53">
        <v>1</v>
      </c>
      <c r="E68" s="13"/>
      <c r="F68" s="14"/>
    </row>
    <row r="69" spans="1:6">
      <c r="A69" s="11" t="s">
        <v>117</v>
      </c>
      <c r="B69" s="77" t="s">
        <v>82</v>
      </c>
      <c r="C69" s="86" t="s">
        <v>13</v>
      </c>
      <c r="D69" s="53">
        <v>1</v>
      </c>
      <c r="E69" s="13"/>
      <c r="F69" s="14"/>
    </row>
    <row r="70" spans="1:6" ht="14.45" thickBot="1">
      <c r="A70" s="11" t="s">
        <v>118</v>
      </c>
      <c r="B70" s="80" t="s">
        <v>73</v>
      </c>
      <c r="C70" s="12" t="s">
        <v>13</v>
      </c>
      <c r="D70" s="53">
        <v>1</v>
      </c>
      <c r="E70" s="13"/>
      <c r="F70" s="14">
        <f t="shared" ref="F70" si="18">ROUND(D70*E70,2)</f>
        <v>0</v>
      </c>
    </row>
    <row r="71" spans="1:6" ht="28.15" thickBot="1">
      <c r="A71" s="5"/>
      <c r="B71" s="6" t="str">
        <f>CONCATENATE("Viso (",B47,")")</f>
        <v>Viso (Aerotanko komunikacijų kanalo rekonstravimas)</v>
      </c>
      <c r="C71" s="7"/>
      <c r="D71" s="54"/>
      <c r="E71" s="28"/>
      <c r="F71" s="45">
        <f>SUM(F49:F69)</f>
        <v>0</v>
      </c>
    </row>
    <row r="72" spans="1:6">
      <c r="A72" s="71" t="s">
        <v>119</v>
      </c>
      <c r="B72" s="4" t="s">
        <v>120</v>
      </c>
      <c r="C72" s="4"/>
      <c r="D72" s="52"/>
      <c r="E72" s="10"/>
      <c r="F72" s="29"/>
    </row>
    <row r="73" spans="1:6" ht="69">
      <c r="A73" s="70" t="s">
        <v>121</v>
      </c>
      <c r="B73" s="87" t="s">
        <v>122</v>
      </c>
      <c r="C73" s="88" t="s">
        <v>13</v>
      </c>
      <c r="D73" s="89">
        <v>1</v>
      </c>
      <c r="E73" s="48"/>
      <c r="F73" s="14">
        <f>ROUND(D73*E73,2)</f>
        <v>0</v>
      </c>
    </row>
    <row r="74" spans="1:6" ht="14.45" thickBot="1">
      <c r="A74" s="70" t="s">
        <v>123</v>
      </c>
      <c r="B74" s="87" t="s">
        <v>73</v>
      </c>
      <c r="C74" s="12" t="s">
        <v>13</v>
      </c>
      <c r="D74" s="53">
        <v>1</v>
      </c>
      <c r="E74" s="13"/>
      <c r="F74" s="14">
        <f t="shared" ref="F74" si="19">ROUND(D74*E74,2)</f>
        <v>0</v>
      </c>
    </row>
    <row r="75" spans="1:6" ht="28.15" thickBot="1">
      <c r="A75" s="70"/>
      <c r="B75" s="6" t="str">
        <f>CONCATENATE("Viso (",B72,")")</f>
        <v>Viso (Apsauginės signalizacijos sistema)</v>
      </c>
      <c r="C75" s="7"/>
      <c r="D75" s="54"/>
      <c r="E75" s="28"/>
      <c r="F75" s="45">
        <f>SUM(F73:F74)</f>
        <v>0</v>
      </c>
    </row>
    <row r="76" spans="1:6">
      <c r="A76" s="9" t="s">
        <v>124</v>
      </c>
      <c r="B76" s="4" t="s">
        <v>125</v>
      </c>
      <c r="C76" s="4"/>
      <c r="D76" s="52"/>
      <c r="E76" s="10"/>
      <c r="F76" s="29"/>
    </row>
    <row r="77" spans="1:6" ht="27.6">
      <c r="A77" s="11" t="s">
        <v>126</v>
      </c>
      <c r="B77" s="81" t="s">
        <v>127</v>
      </c>
      <c r="C77" s="31" t="s">
        <v>13</v>
      </c>
      <c r="D77" s="50">
        <v>1</v>
      </c>
      <c r="E77" s="32"/>
      <c r="F77" s="44">
        <f t="shared" ref="F77" si="20">ROUND(D77*E77,2)</f>
        <v>0</v>
      </c>
    </row>
    <row r="78" spans="1:6" s="83" customFormat="1">
      <c r="A78" s="11" t="s">
        <v>128</v>
      </c>
      <c r="B78" s="79" t="s">
        <v>129</v>
      </c>
      <c r="C78" s="72" t="s">
        <v>13</v>
      </c>
      <c r="D78" s="73">
        <v>1</v>
      </c>
      <c r="E78" s="74"/>
      <c r="F78" s="75">
        <f>ROUND(D78*E78,2)</f>
        <v>0</v>
      </c>
    </row>
    <row r="79" spans="1:6" ht="41.45">
      <c r="A79" s="11" t="s">
        <v>130</v>
      </c>
      <c r="B79" s="82" t="s">
        <v>131</v>
      </c>
      <c r="C79" s="12" t="s">
        <v>13</v>
      </c>
      <c r="D79" s="53">
        <v>1</v>
      </c>
      <c r="E79" s="13"/>
      <c r="F79" s="14">
        <f t="shared" ref="F79" si="21">ROUND(D79*E79,2)</f>
        <v>0</v>
      </c>
    </row>
    <row r="80" spans="1:6" ht="14.45" thickBot="1">
      <c r="A80" s="11" t="s">
        <v>132</v>
      </c>
      <c r="B80" s="80" t="s">
        <v>133</v>
      </c>
      <c r="C80" s="12" t="s">
        <v>13</v>
      </c>
      <c r="D80" s="53">
        <v>1</v>
      </c>
      <c r="E80" s="13"/>
      <c r="F80" s="14">
        <f>ROUND(D80*E80,2)</f>
        <v>0</v>
      </c>
    </row>
    <row r="81" spans="1:6" ht="14.45" thickBot="1">
      <c r="A81" s="5"/>
      <c r="B81" s="6" t="str">
        <f>CONCATENATE("Viso (",B76,")")</f>
        <v>Viso (Sklypo sutvarkymas)</v>
      </c>
      <c r="C81" s="7"/>
      <c r="D81" s="54"/>
      <c r="E81" s="28"/>
      <c r="F81" s="45">
        <f>SUM(F77:F80)</f>
        <v>0</v>
      </c>
    </row>
    <row r="82" spans="1:6" ht="14.45" thickBot="1">
      <c r="A82" s="16" t="s">
        <v>0</v>
      </c>
      <c r="B82" s="46" t="s">
        <v>134</v>
      </c>
      <c r="C82" s="17"/>
      <c r="D82" s="26"/>
      <c r="E82" s="18"/>
      <c r="F82" s="19">
        <f>SUM(F16,F46,F75,F81,F71)</f>
        <v>0</v>
      </c>
    </row>
    <row r="83" spans="1:6" ht="14.45" thickBot="1">
      <c r="A83" s="20" t="s">
        <v>0</v>
      </c>
      <c r="B83" s="47" t="s">
        <v>135</v>
      </c>
      <c r="C83" s="21"/>
      <c r="D83" s="27"/>
      <c r="E83" s="23"/>
      <c r="F83" s="30">
        <f>0.21*F82</f>
        <v>0</v>
      </c>
    </row>
    <row r="84" spans="1:6" ht="14.45" thickBot="1">
      <c r="A84" s="20" t="s">
        <v>0</v>
      </c>
      <c r="B84" s="47" t="s">
        <v>136</v>
      </c>
      <c r="C84" s="21"/>
      <c r="D84" s="27"/>
      <c r="E84" s="23"/>
      <c r="F84" s="15">
        <f>F82+F83</f>
        <v>0</v>
      </c>
    </row>
    <row r="86" spans="1:6">
      <c r="B86" s="61"/>
    </row>
    <row r="87" spans="1:6">
      <c r="B87" s="61"/>
    </row>
  </sheetData>
  <sheetProtection selectLockedCells="1" selectUnlockedCells="1"/>
  <mergeCells count="8">
    <mergeCell ref="A1:B1"/>
    <mergeCell ref="A2:B2"/>
    <mergeCell ref="A3:F3"/>
    <mergeCell ref="A6:F6"/>
    <mergeCell ref="A4:A5"/>
    <mergeCell ref="B4:B5"/>
    <mergeCell ref="C4:C5"/>
    <mergeCell ref="D4:F4"/>
  </mergeCells>
  <phoneticPr fontId="7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08F19A-51E0-4BE8-B777-8F92FC9DF766}"/>
</file>

<file path=customXml/itemProps2.xml><?xml version="1.0" encoding="utf-8"?>
<ds:datastoreItem xmlns:ds="http://schemas.openxmlformats.org/officeDocument/2006/customXml" ds:itemID="{B565A04D-72EB-43CB-9043-8D554BA84883}"/>
</file>

<file path=customXml/itemProps3.xml><?xml version="1.0" encoding="utf-8"?>
<ds:datastoreItem xmlns:ds="http://schemas.openxmlformats.org/officeDocument/2006/customXml" ds:itemID="{F3C22BA7-DB7C-44B7-B5FA-A52D0204B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Karosienė</dc:creator>
  <cp:keywords/>
  <dc:description/>
  <cp:lastModifiedBy>Danius Radzevičius</cp:lastModifiedBy>
  <cp:revision/>
  <dcterms:created xsi:type="dcterms:W3CDTF">2019-09-23T07:27:53Z</dcterms:created>
  <dcterms:modified xsi:type="dcterms:W3CDTF">2026-01-15T09:47:29Z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